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2" i="2"/>
  <c r="G47" i="1"/>
</calcChain>
</file>

<file path=xl/sharedStrings.xml><?xml version="1.0" encoding="utf-8"?>
<sst xmlns="http://schemas.openxmlformats.org/spreadsheetml/2006/main" count="668" uniqueCount="473">
  <si>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</si>
  <si>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</si>
  <si>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</si>
  <si>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</si>
  <si>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</si>
  <si>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</si>
  <si>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</si>
  <si>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</si>
  <si>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</si>
  <si>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</si>
  <si>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</si>
  <si>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</si>
  <si>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</si>
  <si>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00400</t>
  </si>
  <si>
    <t>Моргунова</t>
  </si>
  <si>
    <t>04704244</t>
  </si>
  <si>
    <t>03400</t>
  </si>
  <si>
    <t>Назаров</t>
  </si>
  <si>
    <t>05065936</t>
  </si>
  <si>
    <t>01300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</si>
  <si>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</si>
  <si>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</si>
  <si>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</si>
  <si>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</si>
  <si>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</si>
  <si>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</si>
  <si>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</si>
  <si>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</si>
  <si>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</si>
  <si>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</si>
  <si>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</si>
  <si>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</si>
  <si>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</si>
  <si>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</si>
  <si>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</si>
  <si>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</si>
  <si>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</si>
  <si>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</si>
  <si>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</si>
  <si>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</si>
  <si>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</si>
  <si>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</si>
  <si>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</si>
  <si>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</si>
  <si>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</si>
  <si>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00566</t>
  </si>
  <si>
    <t>Филиппова</t>
  </si>
  <si>
    <t>053499</t>
  </si>
  <si>
    <t>03600</t>
  </si>
  <si>
    <t>Елисеев</t>
  </si>
  <si>
    <t>05053601</t>
  </si>
  <si>
    <t>00100</t>
  </si>
  <si>
    <t>Малинкин</t>
  </si>
  <si>
    <t>05052726</t>
  </si>
  <si>
    <t>01245</t>
  </si>
  <si>
    <t>Погорелов</t>
  </si>
  <si>
    <t>05048076</t>
  </si>
  <si>
    <t>Перелыгин</t>
  </si>
  <si>
    <t>05065973</t>
  </si>
  <si>
    <t>Сорокин</t>
  </si>
  <si>
    <t>04722191</t>
  </si>
  <si>
    <t>Болгов</t>
  </si>
  <si>
    <t>05054262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</si>
  <si>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</si>
  <si>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</si>
  <si>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</si>
  <si>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</si>
  <si>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</si>
  <si>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</si>
  <si>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</si>
  <si>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</si>
  <si>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</si>
  <si>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</si>
  <si>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</si>
  <si>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01900</t>
  </si>
  <si>
    <t>Анисимов</t>
  </si>
  <si>
    <t>04701874</t>
  </si>
  <si>
    <t>05600</t>
  </si>
  <si>
    <t>Вьюнов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</si>
  <si>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</si>
  <si>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</si>
  <si>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</si>
  <si>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</si>
  <si>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</si>
  <si>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</si>
  <si>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</si>
  <si>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</si>
  <si>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</si>
  <si>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</si>
  <si>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</si>
  <si>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</si>
  <si>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04500</t>
  </si>
  <si>
    <t>Емельянов</t>
  </si>
  <si>
    <t>06410102</t>
  </si>
  <si>
    <t>00800</t>
  </si>
  <si>
    <t>00900</t>
  </si>
  <si>
    <t>Королев</t>
  </si>
  <si>
    <t>05045744</t>
  </si>
  <si>
    <t>Гамаюров</t>
  </si>
  <si>
    <t>06462692</t>
  </si>
  <si>
    <t>00407</t>
  </si>
  <si>
    <t>Гуланян</t>
  </si>
  <si>
    <t>04766236</t>
  </si>
  <si>
    <t>11300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</si>
  <si>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</si>
  <si>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</si>
  <si>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</si>
  <si>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</si>
  <si>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</si>
  <si>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</si>
  <si>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</si>
  <si>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</si>
  <si>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</si>
  <si>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</si>
  <si>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</si>
  <si>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</si>
  <si>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</si>
  <si>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</si>
  <si>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</si>
  <si>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</si>
  <si>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</si>
  <si>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</si>
  <si>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</si>
  <si>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</si>
  <si>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</si>
  <si>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</si>
  <si>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</si>
  <si>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</si>
  <si>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</si>
  <si>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06619</t>
  </si>
  <si>
    <t>04766426</t>
  </si>
  <si>
    <t>Матчанов</t>
  </si>
  <si>
    <t>159423</t>
  </si>
  <si>
    <t>03800</t>
  </si>
  <si>
    <t>Моксяков</t>
  </si>
  <si>
    <t>04702729</t>
  </si>
  <si>
    <t>05400</t>
  </si>
  <si>
    <t>Виноградов</t>
  </si>
  <si>
    <t>04776395</t>
  </si>
  <si>
    <t>Маркарян</t>
  </si>
  <si>
    <t>04776963</t>
  </si>
  <si>
    <t>Скрипицын</t>
  </si>
  <si>
    <t>08982866</t>
  </si>
  <si>
    <t>00091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</si>
  <si>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</si>
  <si>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</si>
  <si>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</si>
  <si>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</si>
  <si>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</si>
  <si>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</si>
  <si>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</si>
  <si>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</si>
  <si>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</si>
  <si>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</si>
  <si>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</si>
  <si>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</si>
  <si>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00015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</si>
  <si>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</si>
  <si>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</si>
  <si>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</si>
  <si>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</si>
  <si>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</si>
  <si>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</si>
  <si>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</si>
  <si>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02577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</si>
  <si>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</si>
  <si>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</si>
  <si>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</si>
  <si>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</si>
  <si>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</si>
  <si>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</si>
  <si>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</si>
  <si>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</si>
  <si>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00902</t>
  </si>
  <si>
    <t>Великородная</t>
  </si>
  <si>
    <t>04703587</t>
  </si>
  <si>
    <t>05419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</si>
  <si>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</si>
  <si>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</si>
  <si>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</si>
  <si>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</si>
  <si>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</si>
  <si>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</si>
  <si>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</si>
  <si>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</si>
  <si>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</si>
  <si>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</si>
  <si>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</si>
  <si>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</si>
  <si>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</si>
  <si>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</si>
  <si>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</si>
  <si>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</si>
  <si>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</si>
  <si>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</si>
  <si>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</si>
  <si>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</si>
  <si>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</si>
  <si>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</si>
  <si>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</si>
  <si>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</si>
  <si>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</si>
  <si>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</si>
  <si>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</si>
  <si>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</si>
  <si>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00537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</si>
  <si>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</si>
  <si>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</si>
  <si>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</si>
  <si>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</si>
  <si>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</si>
  <si>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</si>
  <si>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</si>
  <si>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</si>
  <si>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</si>
  <si>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</si>
  <si>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</si>
  <si>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</si>
  <si>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</si>
  <si>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</si>
  <si>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</si>
  <si>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</si>
  <si>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</si>
  <si>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</si>
  <si>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</si>
  <si>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</si>
  <si>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</si>
  <si>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</si>
  <si>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</si>
  <si>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05200</t>
  </si>
  <si>
    <t>05800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</si>
  <si>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</si>
  <si>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</si>
  <si>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</si>
  <si>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</si>
  <si>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</si>
  <si>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</si>
  <si>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</si>
  <si>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</si>
  <si>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</si>
  <si>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</si>
  <si>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</si>
  <si>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06626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</si>
  <si>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</si>
  <si>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</si>
  <si>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</si>
  <si>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</si>
  <si>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</si>
  <si>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</si>
  <si>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</si>
  <si>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00785</t>
  </si>
  <si>
    <t>Нарыжная</t>
  </si>
  <si>
    <t>05052137</t>
  </si>
  <si>
    <t>05524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</si>
  <si>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</si>
  <si>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</si>
  <si>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</si>
  <si>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</si>
  <si>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</si>
  <si>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</si>
  <si>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</si>
  <si>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</si>
  <si>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</si>
  <si>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</si>
  <si>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</si>
  <si>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</si>
  <si>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</si>
  <si>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</si>
  <si>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Воеводин</t>
  </si>
  <si>
    <t>05066041</t>
  </si>
  <si>
    <t>Миракина</t>
  </si>
  <si>
    <t>04715142</t>
  </si>
  <si>
    <t>02200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</si>
  <si>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</si>
  <si>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</si>
  <si>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</si>
  <si>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</si>
  <si>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</si>
  <si>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</si>
  <si>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</si>
  <si>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</si>
  <si>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</si>
  <si>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</si>
  <si>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</si>
  <si>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</si>
  <si>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</si>
  <si>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</si>
  <si>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</si>
  <si>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</si>
  <si>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</si>
  <si>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</si>
  <si>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</si>
  <si>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</si>
  <si>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</si>
  <si>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>01700</t>
  </si>
  <si>
    <t xml:space="preserve">Гребенников </t>
  </si>
  <si>
    <t>05045759</t>
  </si>
  <si>
    <t>02050</t>
  </si>
  <si>
    <t>Золотарева</t>
  </si>
  <si>
    <t>05066004</t>
  </si>
  <si>
    <t>00010</t>
  </si>
  <si>
    <t>103а</t>
  </si>
  <si>
    <t>12075716</t>
  </si>
  <si>
    <t>102а</t>
  </si>
  <si>
    <t>Гарникян</t>
  </si>
  <si>
    <t>04776579</t>
  </si>
  <si>
    <t>04074</t>
  </si>
  <si>
    <t>Плагов</t>
  </si>
  <si>
    <t>04703980</t>
  </si>
  <si>
    <t>Садыкова</t>
  </si>
  <si>
    <t>04703853</t>
  </si>
  <si>
    <t>01152</t>
  </si>
  <si>
    <t>Иванов</t>
  </si>
  <si>
    <t>04772071</t>
  </si>
  <si>
    <t>01490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</si>
  <si>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</si>
  <si>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</si>
  <si>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</si>
  <si>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</si>
  <si>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</si>
  <si>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</si>
  <si>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</si>
  <si>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</si>
  <si>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>00350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</si>
  <si>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</si>
  <si>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</si>
  <si>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</si>
  <si>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</si>
  <si>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</si>
  <si>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</si>
  <si>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</si>
  <si>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</si>
  <si>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</si>
  <si>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</si>
  <si>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02000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</si>
  <si>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</si>
  <si>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</si>
  <si>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</si>
  <si>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</si>
  <si>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</si>
  <si>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</si>
  <si>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</si>
  <si>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10000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</si>
  <si>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</si>
  <si>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</si>
  <si>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</si>
  <si>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</si>
  <si>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</si>
  <si>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</si>
  <si>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</si>
  <si>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</si>
  <si>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</si>
  <si>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</si>
  <si>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01702</t>
  </si>
  <si>
    <t>Стенчиков</t>
  </si>
  <si>
    <t>07244352</t>
  </si>
  <si>
    <t>Турянская</t>
  </si>
  <si>
    <t>04703452</t>
  </si>
  <si>
    <t>Батов</t>
  </si>
  <si>
    <t>04702883</t>
  </si>
  <si>
    <t>Кравченко</t>
  </si>
  <si>
    <t>04703339</t>
  </si>
  <si>
    <t>Некрасов</t>
  </si>
  <si>
    <t>04702490</t>
  </si>
  <si>
    <t>Кучкина</t>
  </si>
  <si>
    <t>08573043</t>
  </si>
  <si>
    <t>01465</t>
  </si>
  <si>
    <t>04400</t>
  </si>
  <si>
    <t>Татаринцев</t>
  </si>
  <si>
    <t>01452</t>
  </si>
  <si>
    <t xml:space="preserve">Фролов  </t>
  </si>
  <si>
    <t>Глобенко</t>
  </si>
  <si>
    <t>14800</t>
  </si>
  <si>
    <t>Крюкова</t>
  </si>
  <si>
    <t>35700</t>
  </si>
  <si>
    <t>08400</t>
  </si>
  <si>
    <t>06300</t>
  </si>
  <si>
    <t>28000</t>
  </si>
  <si>
    <t>07300</t>
  </si>
  <si>
    <t>44200</t>
  </si>
  <si>
    <t>19000</t>
  </si>
  <si>
    <t>00890</t>
  </si>
  <si>
    <t>04300</t>
  </si>
  <si>
    <t>16000</t>
  </si>
  <si>
    <t>01388</t>
  </si>
  <si>
    <t>00166</t>
  </si>
  <si>
    <t>02458</t>
  </si>
  <si>
    <t>05900</t>
  </si>
  <si>
    <t>00582</t>
  </si>
  <si>
    <t>05500</t>
  </si>
  <si>
    <t>23900</t>
  </si>
  <si>
    <t>80800</t>
  </si>
  <si>
    <t>07800</t>
  </si>
  <si>
    <t>17500</t>
  </si>
  <si>
    <t>98300</t>
  </si>
  <si>
    <t>55400</t>
  </si>
  <si>
    <t>21400</t>
  </si>
  <si>
    <t>55300</t>
  </si>
  <si>
    <t>62600</t>
  </si>
  <si>
    <t>25000</t>
  </si>
  <si>
    <t>24752</t>
  </si>
  <si>
    <t>48023</t>
  </si>
  <si>
    <t>01041</t>
  </si>
  <si>
    <t>64510</t>
  </si>
  <si>
    <t>10390</t>
  </si>
  <si>
    <t>40300</t>
  </si>
  <si>
    <t>03000</t>
  </si>
  <si>
    <t>09382034</t>
  </si>
  <si>
    <t>78400</t>
  </si>
  <si>
    <t>05000</t>
  </si>
  <si>
    <t>20800</t>
  </si>
  <si>
    <t>10910081</t>
  </si>
  <si>
    <t>90100</t>
  </si>
  <si>
    <t>42100</t>
  </si>
  <si>
    <t>23200</t>
  </si>
  <si>
    <t>11800</t>
  </si>
  <si>
    <t>95600</t>
  </si>
  <si>
    <t>18600</t>
  </si>
  <si>
    <t>54800</t>
  </si>
  <si>
    <t>55600</t>
  </si>
  <si>
    <t>17900</t>
  </si>
  <si>
    <t>46300</t>
  </si>
  <si>
    <t>11900</t>
  </si>
  <si>
    <t>08200</t>
  </si>
  <si>
    <t>14300</t>
  </si>
  <si>
    <t>19542</t>
  </si>
  <si>
    <t>04650</t>
  </si>
  <si>
    <t>00571</t>
  </si>
  <si>
    <t>24028</t>
  </si>
  <si>
    <t>44538</t>
  </si>
  <si>
    <t xml:space="preserve">ПОКАЗАНИЯ СЧЕТЧИКОВ   УЛИЦА №1          за май 2014 год         </t>
  </si>
  <si>
    <t xml:space="preserve">           М  А  Й  </t>
  </si>
  <si>
    <t xml:space="preserve">ПОКАЗАНИЯ СЧЕТЧИКОВ   УЛИЦА №2         за май 2014 год         </t>
  </si>
  <si>
    <t xml:space="preserve">         М  А  Й</t>
  </si>
  <si>
    <t xml:space="preserve">        М  А  Й</t>
  </si>
  <si>
    <t xml:space="preserve">ПОКАЗАНИЯ СЧЕТЧИКОВ   УЛИЦА №3               за май 2014 год     </t>
  </si>
  <si>
    <t xml:space="preserve">ПОКАЗАНИЯ СЧЕТЧИКОВ   УЛИЦА №4        за май 2014 год          </t>
  </si>
  <si>
    <t>29500</t>
  </si>
  <si>
    <t>91300</t>
  </si>
  <si>
    <t>42600</t>
  </si>
  <si>
    <t>06000</t>
  </si>
  <si>
    <t>12000</t>
  </si>
  <si>
    <t>96000</t>
  </si>
  <si>
    <t>15500</t>
  </si>
  <si>
    <t>56100</t>
  </si>
  <si>
    <t>18100</t>
  </si>
  <si>
    <t>02300</t>
  </si>
  <si>
    <t>Гончаров</t>
  </si>
  <si>
    <t>60500</t>
  </si>
  <si>
    <t>03700</t>
  </si>
  <si>
    <t>57100</t>
  </si>
  <si>
    <t>01800</t>
  </si>
  <si>
    <t>41200</t>
  </si>
  <si>
    <t>38100</t>
  </si>
  <si>
    <t>79500</t>
  </si>
  <si>
    <t>96400</t>
  </si>
  <si>
    <t>42988</t>
  </si>
  <si>
    <t>00410</t>
  </si>
  <si>
    <t>06604</t>
  </si>
  <si>
    <t>04850</t>
  </si>
  <si>
    <t>45866</t>
  </si>
  <si>
    <t>20720</t>
  </si>
  <si>
    <t>02250</t>
  </si>
  <si>
    <t>04,25.06</t>
  </si>
  <si>
    <t>02002</t>
  </si>
  <si>
    <t>05393</t>
  </si>
  <si>
    <t>43800</t>
  </si>
  <si>
    <t>00794</t>
  </si>
  <si>
    <t>00834</t>
  </si>
  <si>
    <t>00510</t>
  </si>
  <si>
    <t>26400</t>
  </si>
  <si>
    <t>24228</t>
  </si>
  <si>
    <t>18000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</si>
</sst>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</font>
    <font>
      <sz val="9"/>
      <name val="Arial"/>
    </font>
    <font>
      <sz val="11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D11" sqref="D11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430</v>
      </c>
      <c r="B1" s="2"/>
      <c r="C1" s="3"/>
      <c r="D1" s="3"/>
      <c r="E1" s="3"/>
      <c r="F1" s="3"/>
      <c r="G1" s="3"/>
      <c r="I1" s="79">
        <v>4.2</v>
      </c>
      <c r="J1" s="79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116</v>
      </c>
      <c r="J2" s="7" t="s">
        <v>9</v>
      </c>
      <c r="K2" s="7" t="s">
        <v>117</v>
      </c>
    </row>
    <row r="3" spans="1:11" ht="15.75" x14ac:dyDescent="0.25">
      <c r="A3" s="5">
        <v>1</v>
      </c>
      <c r="B3" s="9" t="s">
        <v>118</v>
      </c>
      <c r="C3" s="10" t="s">
        <v>119</v>
      </c>
      <c r="D3" s="20" t="s">
        <v>120</v>
      </c>
      <c r="E3" s="20" t="s">
        <v>120</v>
      </c>
      <c r="F3" s="11">
        <f>E3-D3</f>
        <v>0</v>
      </c>
      <c r="G3" s="21" t="s">
        <v>121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118</v>
      </c>
      <c r="C4" s="10" t="s">
        <v>122</v>
      </c>
      <c r="D4" s="10" t="s">
        <v>123</v>
      </c>
      <c r="E4" s="10" t="s">
        <v>123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124</v>
      </c>
      <c r="C5" s="10" t="s">
        <v>125</v>
      </c>
      <c r="D5" s="10" t="s">
        <v>126</v>
      </c>
      <c r="E5" s="10" t="s">
        <v>126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127</v>
      </c>
      <c r="C6" s="10" t="s">
        <v>128</v>
      </c>
      <c r="D6" s="10" t="s">
        <v>129</v>
      </c>
      <c r="E6" s="10" t="s">
        <v>129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78" t="s">
        <v>72</v>
      </c>
      <c r="C7" s="20" t="s">
        <v>130</v>
      </c>
      <c r="D7" s="20" t="s">
        <v>425</v>
      </c>
      <c r="E7" s="20" t="s">
        <v>437</v>
      </c>
      <c r="F7" s="20">
        <f t="shared" si="0"/>
        <v>9958</v>
      </c>
      <c r="G7" s="21">
        <f t="shared" si="1"/>
        <v>41823.599999999999</v>
      </c>
      <c r="H7" s="13">
        <v>41820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131</v>
      </c>
      <c r="C8" s="20" t="s">
        <v>132</v>
      </c>
      <c r="D8" s="20" t="s">
        <v>367</v>
      </c>
      <c r="E8" s="20" t="s">
        <v>367</v>
      </c>
      <c r="F8" s="20">
        <f t="shared" si="0"/>
        <v>0</v>
      </c>
      <c r="G8" s="21">
        <f t="shared" si="1"/>
        <v>0</v>
      </c>
      <c r="H8" s="13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134</v>
      </c>
      <c r="C9" s="20" t="s">
        <v>135</v>
      </c>
      <c r="D9" s="20" t="s">
        <v>376</v>
      </c>
      <c r="E9" s="20" t="s">
        <v>458</v>
      </c>
      <c r="F9" s="20">
        <f t="shared" si="0"/>
        <v>304</v>
      </c>
      <c r="G9" s="21">
        <f t="shared" si="1"/>
        <v>1276.8</v>
      </c>
      <c r="H9" s="13">
        <v>41814</v>
      </c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137</v>
      </c>
      <c r="C10" s="20" t="s">
        <v>138</v>
      </c>
      <c r="D10" s="20" t="s">
        <v>412</v>
      </c>
      <c r="E10" s="20" t="s">
        <v>438</v>
      </c>
      <c r="F10" s="20">
        <f t="shared" si="0"/>
        <v>1200</v>
      </c>
      <c r="G10" s="21">
        <f t="shared" si="1"/>
        <v>5040</v>
      </c>
      <c r="H10" s="13">
        <v>41814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139</v>
      </c>
      <c r="C11" s="20" t="s">
        <v>140</v>
      </c>
      <c r="D11" s="20" t="s">
        <v>377</v>
      </c>
      <c r="E11" s="20" t="s">
        <v>377</v>
      </c>
      <c r="F11" s="20">
        <f t="shared" si="0"/>
        <v>0</v>
      </c>
      <c r="G11" s="21">
        <f t="shared" si="1"/>
        <v>0</v>
      </c>
      <c r="H11" s="13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141</v>
      </c>
      <c r="C12" s="20" t="s">
        <v>142</v>
      </c>
      <c r="D12" s="20" t="s">
        <v>143</v>
      </c>
      <c r="E12" s="20" t="s">
        <v>143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144</v>
      </c>
      <c r="C13" s="20" t="s">
        <v>145</v>
      </c>
      <c r="D13" s="20" t="s">
        <v>68</v>
      </c>
      <c r="E13" s="20" t="s">
        <v>68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146</v>
      </c>
      <c r="C14" s="20" t="s">
        <v>147</v>
      </c>
      <c r="D14" s="20" t="s">
        <v>426</v>
      </c>
      <c r="E14" s="20" t="s">
        <v>459</v>
      </c>
      <c r="F14" s="20">
        <f t="shared" si="0"/>
        <v>200</v>
      </c>
      <c r="G14" s="21">
        <f t="shared" si="1"/>
        <v>840</v>
      </c>
      <c r="H14" s="13">
        <v>41813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148</v>
      </c>
      <c r="C15" s="20" t="s">
        <v>149</v>
      </c>
      <c r="D15" s="20" t="s">
        <v>150</v>
      </c>
      <c r="E15" s="20" t="s">
        <v>150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151</v>
      </c>
      <c r="C16" s="20" t="s">
        <v>411</v>
      </c>
      <c r="D16" s="20" t="s">
        <v>68</v>
      </c>
      <c r="E16" s="20" t="s">
        <v>68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152</v>
      </c>
      <c r="C17" s="20" t="s">
        <v>153</v>
      </c>
      <c r="D17" s="20" t="s">
        <v>68</v>
      </c>
      <c r="E17" s="20" t="s">
        <v>68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154</v>
      </c>
      <c r="C18" s="20" t="s">
        <v>155</v>
      </c>
      <c r="D18" s="20" t="s">
        <v>156</v>
      </c>
      <c r="E18" s="20" t="s">
        <v>156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157</v>
      </c>
      <c r="C19" s="20" t="s">
        <v>158</v>
      </c>
      <c r="D19" s="20" t="s">
        <v>392</v>
      </c>
      <c r="E19" s="20" t="s">
        <v>392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159</v>
      </c>
      <c r="C20" s="20" t="s">
        <v>160</v>
      </c>
      <c r="D20" s="20" t="s">
        <v>161</v>
      </c>
      <c r="E20" s="20" t="s">
        <v>161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162</v>
      </c>
      <c r="C21" s="20" t="s">
        <v>163</v>
      </c>
      <c r="D21" s="20" t="s">
        <v>164</v>
      </c>
      <c r="E21" s="20" t="s">
        <v>164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165</v>
      </c>
      <c r="C22" s="20" t="s">
        <v>166</v>
      </c>
      <c r="D22" s="20" t="s">
        <v>378</v>
      </c>
      <c r="E22" s="20" t="s">
        <v>378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167</v>
      </c>
      <c r="C23" s="20" t="s">
        <v>168</v>
      </c>
      <c r="D23" s="20" t="s">
        <v>68</v>
      </c>
      <c r="E23" s="20" t="s">
        <v>68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169</v>
      </c>
      <c r="C24" s="20" t="s">
        <v>170</v>
      </c>
      <c r="D24" s="20" t="s">
        <v>413</v>
      </c>
      <c r="E24" s="20" t="s">
        <v>439</v>
      </c>
      <c r="F24" s="20">
        <f t="shared" si="0"/>
        <v>500</v>
      </c>
      <c r="G24" s="21">
        <f t="shared" si="1"/>
        <v>2100</v>
      </c>
      <c r="H24" s="23">
        <v>1906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171</v>
      </c>
      <c r="C25" s="20" t="s">
        <v>172</v>
      </c>
      <c r="D25" s="20" t="s">
        <v>173</v>
      </c>
      <c r="E25" s="20" t="s">
        <v>173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174</v>
      </c>
      <c r="C26" s="20" t="s">
        <v>175</v>
      </c>
      <c r="D26" s="20" t="s">
        <v>176</v>
      </c>
      <c r="E26" s="20" t="s">
        <v>176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177</v>
      </c>
      <c r="C27" s="20" t="s">
        <v>178</v>
      </c>
      <c r="D27" s="20" t="s">
        <v>379</v>
      </c>
      <c r="E27" s="20" t="s">
        <v>460</v>
      </c>
      <c r="F27" s="20">
        <f t="shared" si="0"/>
        <v>1666</v>
      </c>
      <c r="G27" s="21">
        <f t="shared" si="1"/>
        <v>6997.2000000000007</v>
      </c>
      <c r="H27" s="13">
        <v>41816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179</v>
      </c>
      <c r="C28" s="20" t="s">
        <v>180</v>
      </c>
      <c r="D28" s="20" t="s">
        <v>400</v>
      </c>
      <c r="E28" s="20" t="s">
        <v>400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181</v>
      </c>
      <c r="C29" s="20" t="s">
        <v>182</v>
      </c>
      <c r="D29" s="20" t="s">
        <v>136</v>
      </c>
      <c r="E29" s="20" t="s">
        <v>136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183</v>
      </c>
      <c r="C30" s="20" t="s">
        <v>184</v>
      </c>
      <c r="D30" s="20" t="s">
        <v>77</v>
      </c>
      <c r="E30" s="20" t="s">
        <v>440</v>
      </c>
      <c r="F30" s="20">
        <f t="shared" si="0"/>
        <v>400</v>
      </c>
      <c r="G30" s="21">
        <f>F30*$I$1</f>
        <v>1680</v>
      </c>
      <c r="H30" s="23">
        <v>41813</v>
      </c>
      <c r="I30" s="7">
        <v>3</v>
      </c>
      <c r="J30" s="7">
        <v>11</v>
      </c>
      <c r="K30" s="7">
        <v>20</v>
      </c>
    </row>
    <row r="31" spans="1:11" ht="15.75" x14ac:dyDescent="0.25">
      <c r="A31" s="16">
        <v>38</v>
      </c>
      <c r="B31" s="19" t="s">
        <v>368</v>
      </c>
      <c r="C31" s="20" t="s">
        <v>185</v>
      </c>
      <c r="D31" s="20" t="s">
        <v>68</v>
      </c>
      <c r="E31" s="20" t="s">
        <v>68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186</v>
      </c>
      <c r="C32" s="20" t="s">
        <v>187</v>
      </c>
      <c r="D32" s="20" t="s">
        <v>22</v>
      </c>
      <c r="E32" s="20" t="s">
        <v>22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188</v>
      </c>
      <c r="C33" s="20" t="s">
        <v>189</v>
      </c>
      <c r="D33" s="20" t="s">
        <v>68</v>
      </c>
      <c r="E33" s="20" t="s">
        <v>68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115</v>
      </c>
      <c r="C34" s="39"/>
      <c r="D34" s="40"/>
      <c r="E34" s="40"/>
      <c r="F34" s="41"/>
      <c r="G34" s="42">
        <f>SUM(G4:G33)</f>
        <v>59757.600000000006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431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workbookViewId="0">
      <selection activeCell="F11" sqref="F11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432</v>
      </c>
      <c r="B1" s="2"/>
      <c r="C1" s="3"/>
      <c r="D1" s="3"/>
      <c r="E1" s="3"/>
      <c r="F1" s="2"/>
      <c r="G1" s="2"/>
      <c r="I1" s="79">
        <v>4.2</v>
      </c>
      <c r="J1" s="79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116</v>
      </c>
      <c r="J2" s="7" t="s">
        <v>9</v>
      </c>
      <c r="K2" s="7" t="s">
        <v>117</v>
      </c>
    </row>
    <row r="3" spans="1:11" ht="15.75" x14ac:dyDescent="0.25">
      <c r="A3" s="16">
        <v>45</v>
      </c>
      <c r="B3" s="18" t="s">
        <v>190</v>
      </c>
      <c r="C3" s="11" t="s">
        <v>191</v>
      </c>
      <c r="D3" s="11" t="s">
        <v>381</v>
      </c>
      <c r="E3" s="11" t="s">
        <v>381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193</v>
      </c>
      <c r="C4" s="20" t="s">
        <v>194</v>
      </c>
      <c r="D4" s="20" t="s">
        <v>382</v>
      </c>
      <c r="E4" s="20" t="s">
        <v>382</v>
      </c>
      <c r="F4" s="20">
        <f>E4-D4</f>
        <v>0</v>
      </c>
      <c r="G4" s="21">
        <f t="shared" ref="G4:G41" si="0">F4*$I$1</f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195</v>
      </c>
      <c r="C5" s="20" t="s">
        <v>196</v>
      </c>
      <c r="D5" s="20" t="s">
        <v>68</v>
      </c>
      <c r="E5" s="20" t="s">
        <v>68</v>
      </c>
      <c r="F5" s="20">
        <f>E5-D5</f>
        <v>0</v>
      </c>
      <c r="G5" s="21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197</v>
      </c>
      <c r="C6" s="20" t="s">
        <v>198</v>
      </c>
      <c r="D6" s="20" t="s">
        <v>199</v>
      </c>
      <c r="E6" s="20" t="s">
        <v>199</v>
      </c>
      <c r="F6" s="20">
        <f>E6-D6</f>
        <v>0</v>
      </c>
      <c r="G6" s="21">
        <f t="shared" si="0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200</v>
      </c>
      <c r="C7" s="20" t="s">
        <v>201</v>
      </c>
      <c r="D7" s="20" t="s">
        <v>202</v>
      </c>
      <c r="E7" s="20" t="s">
        <v>202</v>
      </c>
      <c r="F7" s="20">
        <f t="shared" ref="F7:F41" si="1">E7-D7</f>
        <v>0</v>
      </c>
      <c r="G7" s="21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203</v>
      </c>
      <c r="C8" s="20" t="s">
        <v>204</v>
      </c>
      <c r="D8" s="20" t="s">
        <v>205</v>
      </c>
      <c r="E8" s="20" t="s">
        <v>205</v>
      </c>
      <c r="F8" s="20">
        <f>E8-D8</f>
        <v>0</v>
      </c>
      <c r="G8" s="21">
        <f t="shared" si="0"/>
        <v>0</v>
      </c>
      <c r="H8" s="13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118</v>
      </c>
      <c r="C9" s="20" t="s">
        <v>206</v>
      </c>
      <c r="D9" s="20" t="s">
        <v>207</v>
      </c>
      <c r="E9" s="20" t="s">
        <v>207</v>
      </c>
      <c r="F9" s="20">
        <f t="shared" si="1"/>
        <v>0</v>
      </c>
      <c r="G9" s="21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208</v>
      </c>
      <c r="C10" s="20" t="s">
        <v>209</v>
      </c>
      <c r="D10" s="20" t="s">
        <v>210</v>
      </c>
      <c r="E10" s="20" t="s">
        <v>210</v>
      </c>
      <c r="F10" s="20">
        <f t="shared" si="1"/>
        <v>0</v>
      </c>
      <c r="G10" s="21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211</v>
      </c>
      <c r="C11" s="20" t="s">
        <v>212</v>
      </c>
      <c r="D11" s="20" t="s">
        <v>393</v>
      </c>
      <c r="E11" s="20" t="s">
        <v>472</v>
      </c>
      <c r="F11" s="20">
        <f>E11-D11</f>
        <v>500</v>
      </c>
      <c r="G11" s="21">
        <f t="shared" si="0"/>
        <v>2100</v>
      </c>
      <c r="H11" s="23">
        <v>41815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213</v>
      </c>
      <c r="C12" s="20" t="s">
        <v>214</v>
      </c>
      <c r="D12" s="20" t="s">
        <v>414</v>
      </c>
      <c r="E12" s="20" t="s">
        <v>414</v>
      </c>
      <c r="F12" s="20">
        <f t="shared" si="1"/>
        <v>0</v>
      </c>
      <c r="G12" s="21">
        <f t="shared" si="0"/>
        <v>0</v>
      </c>
      <c r="H12" s="23"/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215</v>
      </c>
      <c r="C13" s="20" t="s">
        <v>216</v>
      </c>
      <c r="D13" s="20" t="s">
        <v>415</v>
      </c>
      <c r="E13" s="20" t="s">
        <v>441</v>
      </c>
      <c r="F13" s="20">
        <f t="shared" si="1"/>
        <v>200</v>
      </c>
      <c r="G13" s="21">
        <f t="shared" si="0"/>
        <v>840</v>
      </c>
      <c r="H13" s="13">
        <v>41808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217</v>
      </c>
      <c r="C14" s="20" t="s">
        <v>218</v>
      </c>
      <c r="D14" s="20" t="s">
        <v>416</v>
      </c>
      <c r="E14" s="20" t="s">
        <v>442</v>
      </c>
      <c r="F14" s="20">
        <f t="shared" si="1"/>
        <v>400</v>
      </c>
      <c r="G14" s="21">
        <f t="shared" si="0"/>
        <v>1680</v>
      </c>
      <c r="H14" s="46">
        <v>41814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219</v>
      </c>
      <c r="C15" s="20" t="s">
        <v>220</v>
      </c>
      <c r="D15" s="20" t="s">
        <v>383</v>
      </c>
      <c r="E15" s="20" t="s">
        <v>383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221</v>
      </c>
      <c r="C16" s="20" t="s">
        <v>222</v>
      </c>
      <c r="D16" s="20" t="s">
        <v>380</v>
      </c>
      <c r="E16" s="20" t="s">
        <v>380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223</v>
      </c>
      <c r="C17" s="20" t="s">
        <v>224</v>
      </c>
      <c r="D17" s="20" t="s">
        <v>372</v>
      </c>
      <c r="E17" s="20" t="s">
        <v>443</v>
      </c>
      <c r="F17" s="20">
        <f t="shared" si="1"/>
        <v>700</v>
      </c>
      <c r="G17" s="21">
        <f t="shared" si="0"/>
        <v>2940</v>
      </c>
      <c r="H17" s="23">
        <v>41816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225</v>
      </c>
      <c r="C18" s="20" t="s">
        <v>226</v>
      </c>
      <c r="D18" s="20" t="s">
        <v>68</v>
      </c>
      <c r="E18" s="20" t="s">
        <v>68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227</v>
      </c>
      <c r="C19" s="20" t="s">
        <v>228</v>
      </c>
      <c r="D19" s="20" t="s">
        <v>389</v>
      </c>
      <c r="E19" s="20" t="s">
        <v>389</v>
      </c>
      <c r="F19" s="20">
        <f t="shared" si="1"/>
        <v>0</v>
      </c>
      <c r="G19" s="21">
        <f t="shared" si="0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231</v>
      </c>
      <c r="B20" s="19" t="s">
        <v>232</v>
      </c>
      <c r="C20" s="20" t="s">
        <v>233</v>
      </c>
      <c r="D20" s="20" t="s">
        <v>384</v>
      </c>
      <c r="E20" s="20" t="s">
        <v>384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234</v>
      </c>
      <c r="C21" s="20" t="s">
        <v>235</v>
      </c>
      <c r="D21" s="20" t="s">
        <v>417</v>
      </c>
      <c r="E21" s="20" t="s">
        <v>461</v>
      </c>
      <c r="F21" s="20">
        <f t="shared" si="1"/>
        <v>2120</v>
      </c>
      <c r="G21" s="21">
        <f t="shared" si="0"/>
        <v>8904</v>
      </c>
      <c r="H21" s="13">
        <v>41810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236</v>
      </c>
      <c r="C22" s="20" t="s">
        <v>237</v>
      </c>
      <c r="D22" s="20" t="s">
        <v>133</v>
      </c>
      <c r="E22" s="20" t="s">
        <v>133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238</v>
      </c>
      <c r="C23" s="20" t="s">
        <v>239</v>
      </c>
      <c r="D23" s="20" t="s">
        <v>385</v>
      </c>
      <c r="E23" s="20" t="s">
        <v>385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240</v>
      </c>
      <c r="C24" s="20" t="s">
        <v>241</v>
      </c>
      <c r="D24" s="20" t="s">
        <v>242</v>
      </c>
      <c r="E24" s="20" t="s">
        <v>242</v>
      </c>
      <c r="F24" s="20">
        <f t="shared" si="1"/>
        <v>0</v>
      </c>
      <c r="G24" s="21">
        <f t="shared" si="0"/>
        <v>0</v>
      </c>
      <c r="H24" s="13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243</v>
      </c>
      <c r="C25" s="20" t="s">
        <v>244</v>
      </c>
      <c r="D25" s="20" t="s">
        <v>245</v>
      </c>
      <c r="E25" s="20" t="s">
        <v>245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246</v>
      </c>
      <c r="C26" s="20" t="s">
        <v>247</v>
      </c>
      <c r="D26" s="20" t="s">
        <v>418</v>
      </c>
      <c r="E26" s="20" t="s">
        <v>418</v>
      </c>
      <c r="F26" s="20">
        <f t="shared" si="1"/>
        <v>0</v>
      </c>
      <c r="G26" s="21">
        <f t="shared" si="0"/>
        <v>0</v>
      </c>
      <c r="H26" s="13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248</v>
      </c>
      <c r="C27" s="20" t="s">
        <v>249</v>
      </c>
      <c r="D27" s="20" t="s">
        <v>250</v>
      </c>
      <c r="E27" s="20" t="s">
        <v>250</v>
      </c>
      <c r="F27" s="20">
        <f t="shared" si="1"/>
        <v>0</v>
      </c>
      <c r="G27" s="21">
        <f t="shared" si="0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251</v>
      </c>
      <c r="C28" s="20" t="s">
        <v>252</v>
      </c>
      <c r="D28" s="20" t="s">
        <v>253</v>
      </c>
      <c r="E28" s="20" t="s">
        <v>253</v>
      </c>
      <c r="F28" s="20">
        <f t="shared" si="1"/>
        <v>0</v>
      </c>
      <c r="G28" s="21">
        <f t="shared" si="0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254</v>
      </c>
      <c r="C29" s="20" t="s">
        <v>255</v>
      </c>
      <c r="D29" s="20" t="s">
        <v>386</v>
      </c>
      <c r="E29" s="20" t="s">
        <v>386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256</v>
      </c>
      <c r="C30" s="20" t="s">
        <v>257</v>
      </c>
      <c r="D30" s="20" t="s">
        <v>387</v>
      </c>
      <c r="E30" s="20" t="s">
        <v>387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258</v>
      </c>
      <c r="C31" s="20" t="s">
        <v>259</v>
      </c>
      <c r="D31" s="20" t="s">
        <v>419</v>
      </c>
      <c r="E31" s="20" t="s">
        <v>444</v>
      </c>
      <c r="F31" s="20">
        <f>E31-D31</f>
        <v>500</v>
      </c>
      <c r="G31" s="21">
        <f t="shared" si="0"/>
        <v>2100</v>
      </c>
      <c r="H31" s="13">
        <v>41820</v>
      </c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260</v>
      </c>
      <c r="C32" s="20" t="s">
        <v>261</v>
      </c>
      <c r="D32" s="20" t="s">
        <v>94</v>
      </c>
      <c r="E32" s="20" t="s">
        <v>94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262</v>
      </c>
      <c r="C33" s="20" t="s">
        <v>263</v>
      </c>
      <c r="D33" s="20" t="s">
        <v>394</v>
      </c>
      <c r="E33" s="20" t="s">
        <v>394</v>
      </c>
      <c r="F33" s="20">
        <f t="shared" si="1"/>
        <v>0</v>
      </c>
      <c r="G33" s="21">
        <f t="shared" si="0"/>
        <v>0</v>
      </c>
      <c r="H33" s="23"/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4" t="s">
        <v>264</v>
      </c>
      <c r="C34" s="10" t="s">
        <v>265</v>
      </c>
      <c r="D34" s="10" t="s">
        <v>51</v>
      </c>
      <c r="E34" s="10" t="s">
        <v>51</v>
      </c>
      <c r="F34" s="11">
        <f t="shared" si="1"/>
        <v>0</v>
      </c>
      <c r="G34" s="12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8" t="s">
        <v>266</v>
      </c>
      <c r="C35" s="11" t="s">
        <v>267</v>
      </c>
      <c r="D35" s="11" t="s">
        <v>388</v>
      </c>
      <c r="E35" s="11" t="s">
        <v>388</v>
      </c>
      <c r="F35" s="11">
        <f t="shared" si="1"/>
        <v>0</v>
      </c>
      <c r="G35" s="12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8" t="s">
        <v>268</v>
      </c>
      <c r="C36" s="11" t="s">
        <v>269</v>
      </c>
      <c r="D36" s="11" t="s">
        <v>427</v>
      </c>
      <c r="E36" s="11" t="s">
        <v>427</v>
      </c>
      <c r="F36" s="11">
        <f t="shared" si="1"/>
        <v>0</v>
      </c>
      <c r="G36" s="12">
        <f t="shared" si="0"/>
        <v>0</v>
      </c>
      <c r="H36" s="13"/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8" t="s">
        <v>270</v>
      </c>
      <c r="C37" s="11" t="s">
        <v>271</v>
      </c>
      <c r="D37" s="11" t="s">
        <v>272</v>
      </c>
      <c r="E37" s="11" t="s">
        <v>272</v>
      </c>
      <c r="F37" s="11">
        <f t="shared" si="1"/>
        <v>0</v>
      </c>
      <c r="G37" s="12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273</v>
      </c>
      <c r="C38" s="11" t="s">
        <v>274</v>
      </c>
      <c r="D38" s="11" t="s">
        <v>420</v>
      </c>
      <c r="E38" s="11" t="s">
        <v>445</v>
      </c>
      <c r="F38" s="11">
        <f>E38-D38</f>
        <v>200</v>
      </c>
      <c r="G38" s="12">
        <f t="shared" si="0"/>
        <v>840</v>
      </c>
      <c r="H38" s="13">
        <v>41809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275</v>
      </c>
      <c r="C39" s="11" t="s">
        <v>276</v>
      </c>
      <c r="D39" s="11" t="s">
        <v>230</v>
      </c>
      <c r="E39" s="11" t="s">
        <v>230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18" t="s">
        <v>277</v>
      </c>
      <c r="C40" s="11" t="s">
        <v>278</v>
      </c>
      <c r="D40" s="11" t="s">
        <v>421</v>
      </c>
      <c r="E40" s="11" t="s">
        <v>421</v>
      </c>
      <c r="F40" s="11">
        <f t="shared" si="1"/>
        <v>0</v>
      </c>
      <c r="G40" s="12">
        <f t="shared" si="0"/>
        <v>0</v>
      </c>
      <c r="H40" s="13"/>
      <c r="I40" s="7">
        <v>1</v>
      </c>
      <c r="J40" s="7">
        <v>4</v>
      </c>
      <c r="K40" s="14">
        <v>25</v>
      </c>
    </row>
    <row r="41" spans="1:14" ht="15.75" x14ac:dyDescent="0.25">
      <c r="A41" s="16" t="s">
        <v>279</v>
      </c>
      <c r="B41" s="18" t="s">
        <v>280</v>
      </c>
      <c r="C41" s="11" t="s">
        <v>281</v>
      </c>
      <c r="D41" s="11" t="s">
        <v>282</v>
      </c>
      <c r="E41" s="11" t="s">
        <v>282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8" x14ac:dyDescent="0.25">
      <c r="A42" s="48"/>
      <c r="B42" s="49" t="s">
        <v>115</v>
      </c>
      <c r="C42" s="32"/>
      <c r="D42" s="32"/>
      <c r="E42" s="32"/>
      <c r="F42" s="34"/>
      <c r="G42" s="50">
        <f>SUM(G3:G41)</f>
        <v>19404</v>
      </c>
      <c r="H42" s="32"/>
      <c r="I42" s="32"/>
      <c r="J42" s="32"/>
      <c r="K42" s="34"/>
    </row>
    <row r="44" spans="1:14" ht="59.25" x14ac:dyDescent="0.75">
      <c r="A44" s="35" t="s">
        <v>433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H30" sqref="H30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435</v>
      </c>
      <c r="B1" s="2"/>
      <c r="C1" s="51"/>
      <c r="D1" s="52"/>
      <c r="E1" s="3"/>
      <c r="F1" s="2"/>
      <c r="G1" s="3"/>
      <c r="I1" s="79">
        <v>4.2</v>
      </c>
      <c r="J1" s="79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116</v>
      </c>
      <c r="J2" s="7" t="s">
        <v>9</v>
      </c>
      <c r="K2" s="7" t="s">
        <v>117</v>
      </c>
    </row>
    <row r="3" spans="1:11" ht="15.75" x14ac:dyDescent="0.25">
      <c r="A3" s="58">
        <v>93</v>
      </c>
      <c r="B3" s="59" t="s">
        <v>283</v>
      </c>
      <c r="C3" s="66" t="s">
        <v>284</v>
      </c>
      <c r="D3" s="20" t="s">
        <v>424</v>
      </c>
      <c r="E3" s="20" t="s">
        <v>424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285</v>
      </c>
      <c r="C4" s="66" t="s">
        <v>286</v>
      </c>
      <c r="D4" s="66" t="s">
        <v>456</v>
      </c>
      <c r="E4" s="20" t="s">
        <v>466</v>
      </c>
      <c r="F4" s="66">
        <f>E4-D4</f>
        <v>812</v>
      </c>
      <c r="G4" s="61" t="s">
        <v>121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285</v>
      </c>
      <c r="C5" s="69" t="s">
        <v>287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288</v>
      </c>
      <c r="C6" s="66" t="s">
        <v>289</v>
      </c>
      <c r="D6" s="20" t="s">
        <v>272</v>
      </c>
      <c r="E6" s="20" t="s">
        <v>272</v>
      </c>
      <c r="F6" s="66">
        <f t="shared" ref="F6:F30" si="0">E6-D6</f>
        <v>0</v>
      </c>
      <c r="G6" s="61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290</v>
      </c>
      <c r="C7" s="66" t="s">
        <v>291</v>
      </c>
      <c r="D7" s="20" t="s">
        <v>16</v>
      </c>
      <c r="E7" s="20" t="s">
        <v>16</v>
      </c>
      <c r="F7" s="66">
        <f t="shared" si="0"/>
        <v>0</v>
      </c>
      <c r="G7" s="61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292</v>
      </c>
      <c r="C8" s="66" t="s">
        <v>293</v>
      </c>
      <c r="D8" s="20" t="s">
        <v>294</v>
      </c>
      <c r="E8" s="20" t="s">
        <v>294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295</v>
      </c>
      <c r="C9" s="66" t="s">
        <v>296</v>
      </c>
      <c r="D9" s="66" t="s">
        <v>297</v>
      </c>
      <c r="E9" s="66" t="s">
        <v>462</v>
      </c>
      <c r="F9" s="66">
        <f t="shared" si="0"/>
        <v>200</v>
      </c>
      <c r="G9" s="61">
        <f t="shared" si="1"/>
        <v>840</v>
      </c>
      <c r="H9" s="62">
        <v>41792</v>
      </c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298</v>
      </c>
      <c r="C10" s="66" t="s">
        <v>299</v>
      </c>
      <c r="D10" s="20" t="s">
        <v>300</v>
      </c>
      <c r="E10" s="20" t="s">
        <v>300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301</v>
      </c>
      <c r="B11" s="59" t="s">
        <v>447</v>
      </c>
      <c r="C11" s="66" t="s">
        <v>302</v>
      </c>
      <c r="D11" s="20" t="s">
        <v>406</v>
      </c>
      <c r="E11" s="20" t="s">
        <v>406</v>
      </c>
      <c r="F11" s="66">
        <f t="shared" si="0"/>
        <v>0</v>
      </c>
      <c r="G11" s="61">
        <f t="shared" si="1"/>
        <v>0</v>
      </c>
      <c r="H11" s="62"/>
      <c r="I11" s="7">
        <v>1</v>
      </c>
      <c r="J11" s="7">
        <v>8</v>
      </c>
      <c r="K11" s="14">
        <v>40</v>
      </c>
    </row>
    <row r="12" spans="1:11" ht="15.75" x14ac:dyDescent="0.25">
      <c r="A12" s="58" t="s">
        <v>303</v>
      </c>
      <c r="B12" s="59" t="s">
        <v>304</v>
      </c>
      <c r="C12" s="66" t="s">
        <v>305</v>
      </c>
      <c r="D12" s="66" t="s">
        <v>306</v>
      </c>
      <c r="E12" s="66" t="s">
        <v>306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307</v>
      </c>
      <c r="C13" s="66" t="s">
        <v>308</v>
      </c>
      <c r="D13" s="20" t="s">
        <v>65</v>
      </c>
      <c r="E13" s="20" t="s">
        <v>16</v>
      </c>
      <c r="F13" s="66">
        <f t="shared" si="0"/>
        <v>100</v>
      </c>
      <c r="G13" s="61">
        <f t="shared" si="1"/>
        <v>420</v>
      </c>
      <c r="H13" s="62">
        <v>41793</v>
      </c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309</v>
      </c>
      <c r="C14" s="66" t="s">
        <v>310</v>
      </c>
      <c r="D14" s="20" t="s">
        <v>311</v>
      </c>
      <c r="E14" s="20" t="s">
        <v>311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312</v>
      </c>
      <c r="C15" s="66" t="s">
        <v>313</v>
      </c>
      <c r="D15" s="20" t="s">
        <v>314</v>
      </c>
      <c r="E15" s="20" t="s">
        <v>314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315</v>
      </c>
      <c r="C16" s="66" t="s">
        <v>316</v>
      </c>
      <c r="D16" s="20" t="s">
        <v>422</v>
      </c>
      <c r="E16" s="20" t="s">
        <v>422</v>
      </c>
      <c r="F16" s="66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317</v>
      </c>
      <c r="C17" s="66" t="s">
        <v>318</v>
      </c>
      <c r="D17" s="20" t="s">
        <v>395</v>
      </c>
      <c r="E17" s="20" t="s">
        <v>448</v>
      </c>
      <c r="F17" s="66">
        <f t="shared" si="0"/>
        <v>5100</v>
      </c>
      <c r="G17" s="61">
        <f t="shared" si="1"/>
        <v>21420</v>
      </c>
      <c r="H17" s="68" t="s">
        <v>463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319</v>
      </c>
      <c r="C18" s="66" t="s">
        <v>320</v>
      </c>
      <c r="D18" s="20" t="s">
        <v>16</v>
      </c>
      <c r="E18" s="20" t="s">
        <v>449</v>
      </c>
      <c r="F18" s="66">
        <f t="shared" si="0"/>
        <v>300</v>
      </c>
      <c r="G18" s="61">
        <f t="shared" si="1"/>
        <v>1260</v>
      </c>
      <c r="H18" s="62">
        <v>41813</v>
      </c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321</v>
      </c>
      <c r="C19" s="66" t="s">
        <v>322</v>
      </c>
      <c r="D19" s="20" t="s">
        <v>323</v>
      </c>
      <c r="E19" s="20" t="s">
        <v>323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324</v>
      </c>
      <c r="C20" s="66" t="s">
        <v>325</v>
      </c>
      <c r="D20" s="20" t="s">
        <v>401</v>
      </c>
      <c r="E20" s="20" t="s">
        <v>401</v>
      </c>
      <c r="F20" s="66">
        <f t="shared" si="0"/>
        <v>0</v>
      </c>
      <c r="G20" s="61">
        <f t="shared" si="1"/>
        <v>0</v>
      </c>
      <c r="H20" s="62"/>
      <c r="I20" s="7">
        <v>3</v>
      </c>
      <c r="J20" s="7">
        <v>4</v>
      </c>
      <c r="K20" s="14">
        <v>8</v>
      </c>
    </row>
    <row r="21" spans="1:11" ht="15.75" x14ac:dyDescent="0.25">
      <c r="A21" s="58">
        <v>122</v>
      </c>
      <c r="B21" s="59" t="s">
        <v>326</v>
      </c>
      <c r="C21" s="66" t="s">
        <v>327</v>
      </c>
      <c r="D21" s="20" t="s">
        <v>95</v>
      </c>
      <c r="E21" s="20" t="s">
        <v>95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328</v>
      </c>
      <c r="C22" s="66" t="s">
        <v>329</v>
      </c>
      <c r="D22" s="20" t="s">
        <v>74</v>
      </c>
      <c r="E22" s="20" t="s">
        <v>464</v>
      </c>
      <c r="F22" s="66">
        <f t="shared" si="0"/>
        <v>102</v>
      </c>
      <c r="G22" s="61">
        <f t="shared" si="1"/>
        <v>428.40000000000003</v>
      </c>
      <c r="H22" s="62">
        <v>41800</v>
      </c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312</v>
      </c>
      <c r="C23" s="66" t="s">
        <v>330</v>
      </c>
      <c r="D23" s="20" t="s">
        <v>192</v>
      </c>
      <c r="E23" s="20" t="s">
        <v>192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312</v>
      </c>
      <c r="C24" s="66" t="s">
        <v>331</v>
      </c>
      <c r="D24" s="20" t="s">
        <v>199</v>
      </c>
      <c r="E24" s="20" t="s">
        <v>199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332</v>
      </c>
      <c r="C25" s="66" t="s">
        <v>333</v>
      </c>
      <c r="D25" s="20" t="s">
        <v>334</v>
      </c>
      <c r="E25" s="20" t="s">
        <v>334</v>
      </c>
      <c r="F25" s="66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335</v>
      </c>
      <c r="C26" s="66" t="s">
        <v>336</v>
      </c>
      <c r="D26" s="20" t="s">
        <v>423</v>
      </c>
      <c r="E26" s="20" t="s">
        <v>423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337</v>
      </c>
      <c r="C27" s="66" t="s">
        <v>338</v>
      </c>
      <c r="D27" s="20" t="s">
        <v>396</v>
      </c>
      <c r="E27" s="20" t="s">
        <v>396</v>
      </c>
      <c r="F27" s="66">
        <f t="shared" si="0"/>
        <v>0</v>
      </c>
      <c r="G27" s="61">
        <f t="shared" si="1"/>
        <v>0</v>
      </c>
      <c r="H27" s="62"/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131</v>
      </c>
      <c r="C28" s="66" t="s">
        <v>339</v>
      </c>
      <c r="D28" s="20" t="s">
        <v>397</v>
      </c>
      <c r="E28" s="20" t="s">
        <v>450</v>
      </c>
      <c r="F28" s="66">
        <f t="shared" si="0"/>
        <v>1800</v>
      </c>
      <c r="G28" s="61">
        <f t="shared" si="1"/>
        <v>7560</v>
      </c>
      <c r="H28" s="62">
        <v>41806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340</v>
      </c>
      <c r="C29" s="66" t="s">
        <v>341</v>
      </c>
      <c r="D29" s="20" t="s">
        <v>342</v>
      </c>
      <c r="E29" s="20" t="s">
        <v>342</v>
      </c>
      <c r="F29" s="66">
        <f t="shared" si="0"/>
        <v>0</v>
      </c>
      <c r="G29" s="61">
        <f t="shared" si="1"/>
        <v>0</v>
      </c>
      <c r="H29" s="68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343</v>
      </c>
      <c r="C30" s="66" t="s">
        <v>344</v>
      </c>
      <c r="D30" s="20" t="s">
        <v>467</v>
      </c>
      <c r="E30" s="20" t="s">
        <v>468</v>
      </c>
      <c r="F30" s="66">
        <f t="shared" si="0"/>
        <v>40</v>
      </c>
      <c r="G30" s="61" t="s">
        <v>121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343</v>
      </c>
      <c r="C31" s="69" t="s">
        <v>287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345</v>
      </c>
      <c r="C32" s="66" t="s">
        <v>346</v>
      </c>
      <c r="D32" s="20" t="s">
        <v>398</v>
      </c>
      <c r="E32" s="20" t="s">
        <v>398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347</v>
      </c>
      <c r="C33" s="66" t="s">
        <v>348</v>
      </c>
      <c r="D33" s="20" t="s">
        <v>68</v>
      </c>
      <c r="E33" s="20" t="s">
        <v>68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349</v>
      </c>
      <c r="C34" s="66" t="s">
        <v>350</v>
      </c>
      <c r="D34" s="20" t="s">
        <v>192</v>
      </c>
      <c r="E34" s="20" t="s">
        <v>192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351</v>
      </c>
      <c r="C35" s="66" t="s">
        <v>352</v>
      </c>
      <c r="D35" s="20" t="s">
        <v>353</v>
      </c>
      <c r="E35" s="20" t="s">
        <v>451</v>
      </c>
      <c r="F35" s="66">
        <f t="shared" si="2"/>
        <v>98</v>
      </c>
      <c r="G35" s="61">
        <f t="shared" si="3"/>
        <v>411.6</v>
      </c>
      <c r="H35" s="62">
        <v>41815</v>
      </c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354</v>
      </c>
      <c r="C36" s="66" t="s">
        <v>355</v>
      </c>
      <c r="D36" s="20" t="s">
        <v>369</v>
      </c>
      <c r="E36" s="20" t="s">
        <v>369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356</v>
      </c>
      <c r="C37" s="66" t="s">
        <v>357</v>
      </c>
      <c r="D37" s="20" t="s">
        <v>68</v>
      </c>
      <c r="E37" s="20" t="s">
        <v>68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358</v>
      </c>
      <c r="C38" s="66" t="s">
        <v>359</v>
      </c>
      <c r="D38" s="20" t="s">
        <v>402</v>
      </c>
      <c r="E38" s="20" t="s">
        <v>402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360</v>
      </c>
      <c r="C39" s="66" t="s">
        <v>361</v>
      </c>
      <c r="D39" s="20" t="s">
        <v>51</v>
      </c>
      <c r="E39" s="20" t="s">
        <v>51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362</v>
      </c>
      <c r="C40" s="66" t="s">
        <v>363</v>
      </c>
      <c r="D40" s="20" t="s">
        <v>229</v>
      </c>
      <c r="E40" s="20" t="s">
        <v>465</v>
      </c>
      <c r="F40" s="66">
        <f t="shared" si="2"/>
        <v>193</v>
      </c>
      <c r="G40" s="61">
        <f t="shared" si="3"/>
        <v>810.6</v>
      </c>
      <c r="H40" s="62">
        <v>41816</v>
      </c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364</v>
      </c>
      <c r="C41" s="55" t="s">
        <v>365</v>
      </c>
      <c r="D41" s="10" t="s">
        <v>366</v>
      </c>
      <c r="E41" s="10" t="s">
        <v>366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115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434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F24" sqref="F2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436</v>
      </c>
      <c r="B1" s="2"/>
      <c r="C1" s="3"/>
      <c r="D1" s="3"/>
      <c r="E1" s="3"/>
      <c r="F1" s="2"/>
      <c r="G1" s="3"/>
      <c r="I1" s="79">
        <v>4.2</v>
      </c>
      <c r="J1" s="79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</v>
      </c>
      <c r="E3" s="10" t="s">
        <v>13</v>
      </c>
      <c r="F3" s="11">
        <f t="shared" ref="F3:F46" si="0">E3-D3</f>
        <v>0</v>
      </c>
      <c r="G3" s="12">
        <f t="shared" ref="G3:G46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14</v>
      </c>
      <c r="C4" s="10" t="s">
        <v>15</v>
      </c>
      <c r="D4" s="10" t="s">
        <v>16</v>
      </c>
      <c r="E4" s="10" t="s">
        <v>16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17</v>
      </c>
      <c r="C5" s="10" t="s">
        <v>18</v>
      </c>
      <c r="D5" s="10" t="s">
        <v>19</v>
      </c>
      <c r="E5" s="10" t="s">
        <v>19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20</v>
      </c>
      <c r="C6" s="11" t="s">
        <v>21</v>
      </c>
      <c r="D6" s="11" t="s">
        <v>22</v>
      </c>
      <c r="E6" s="11" t="s">
        <v>22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23</v>
      </c>
      <c r="C7" s="11" t="s">
        <v>24</v>
      </c>
      <c r="D7" s="11" t="s">
        <v>25</v>
      </c>
      <c r="E7" s="11" t="s">
        <v>25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26</v>
      </c>
      <c r="C8" s="20" t="s">
        <v>27</v>
      </c>
      <c r="D8" s="20" t="s">
        <v>405</v>
      </c>
      <c r="E8" s="20" t="s">
        <v>452</v>
      </c>
      <c r="F8" s="20">
        <f t="shared" si="0"/>
        <v>900</v>
      </c>
      <c r="G8" s="21">
        <f t="shared" si="1"/>
        <v>3780</v>
      </c>
      <c r="H8" s="15">
        <v>41809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28</v>
      </c>
      <c r="C9" s="20" t="s">
        <v>29</v>
      </c>
      <c r="D9" s="20" t="s">
        <v>30</v>
      </c>
      <c r="E9" s="20" t="s">
        <v>30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31</v>
      </c>
      <c r="C10" s="20" t="s">
        <v>32</v>
      </c>
      <c r="D10" s="20" t="s">
        <v>33</v>
      </c>
      <c r="E10" s="20" t="s">
        <v>33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34</v>
      </c>
      <c r="C11" s="20" t="s">
        <v>35</v>
      </c>
      <c r="D11" s="20" t="s">
        <v>36</v>
      </c>
      <c r="E11" s="20" t="s">
        <v>36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37</v>
      </c>
      <c r="C12" s="20" t="s">
        <v>38</v>
      </c>
      <c r="D12" s="20" t="s">
        <v>403</v>
      </c>
      <c r="E12" s="20" t="s">
        <v>403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39</v>
      </c>
      <c r="C13" s="20" t="s">
        <v>40</v>
      </c>
      <c r="D13" s="20" t="s">
        <v>25</v>
      </c>
      <c r="E13" s="20" t="s">
        <v>25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41</v>
      </c>
      <c r="C14" s="20" t="s">
        <v>42</v>
      </c>
      <c r="D14" s="20" t="s">
        <v>399</v>
      </c>
      <c r="E14" s="20" t="s">
        <v>470</v>
      </c>
      <c r="F14" s="20">
        <f t="shared" si="0"/>
        <v>1400</v>
      </c>
      <c r="G14" s="21">
        <f t="shared" si="1"/>
        <v>5880</v>
      </c>
      <c r="H14" s="13">
        <v>41799</v>
      </c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43</v>
      </c>
      <c r="C15" s="20" t="s">
        <v>44</v>
      </c>
      <c r="D15" s="20" t="s">
        <v>45</v>
      </c>
      <c r="E15" s="20" t="s">
        <v>45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46</v>
      </c>
      <c r="C16" s="20" t="s">
        <v>47</v>
      </c>
      <c r="D16" s="20" t="s">
        <v>48</v>
      </c>
      <c r="E16" s="20" t="s">
        <v>48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49</v>
      </c>
      <c r="C17" s="20" t="s">
        <v>50</v>
      </c>
      <c r="D17" s="20" t="s">
        <v>51</v>
      </c>
      <c r="E17" s="20" t="s">
        <v>51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373</v>
      </c>
      <c r="C18" s="20" t="s">
        <v>407</v>
      </c>
      <c r="D18" s="20" t="s">
        <v>457</v>
      </c>
      <c r="E18" s="20" t="s">
        <v>469</v>
      </c>
      <c r="F18" s="20">
        <f t="shared" si="0"/>
        <v>100</v>
      </c>
      <c r="G18" s="21" t="s">
        <v>121</v>
      </c>
      <c r="H18" s="13"/>
      <c r="I18" s="7"/>
      <c r="J18" s="7"/>
      <c r="K18" s="14"/>
    </row>
    <row r="19" spans="1:11" ht="15.75" x14ac:dyDescent="0.25">
      <c r="A19" s="16"/>
      <c r="B19" s="19" t="s">
        <v>373</v>
      </c>
      <c r="C19" s="69" t="s">
        <v>287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52</v>
      </c>
      <c r="C20" s="20" t="s">
        <v>53</v>
      </c>
      <c r="D20" s="20" t="s">
        <v>54</v>
      </c>
      <c r="E20" s="20" t="s">
        <v>54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55</v>
      </c>
      <c r="C21" s="20" t="s">
        <v>56</v>
      </c>
      <c r="D21" s="20" t="s">
        <v>390</v>
      </c>
      <c r="E21" s="20" t="s">
        <v>390</v>
      </c>
      <c r="F21" s="20">
        <f t="shared" si="0"/>
        <v>0</v>
      </c>
      <c r="G21" s="21">
        <f t="shared" si="1"/>
        <v>0</v>
      </c>
      <c r="H21" s="23"/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57</v>
      </c>
      <c r="C22" s="20" t="s">
        <v>58</v>
      </c>
      <c r="D22" s="20" t="s">
        <v>374</v>
      </c>
      <c r="E22" s="20" t="s">
        <v>453</v>
      </c>
      <c r="F22" s="20">
        <f t="shared" si="0"/>
        <v>2400</v>
      </c>
      <c r="G22" s="21">
        <f t="shared" si="1"/>
        <v>10080</v>
      </c>
      <c r="H22" s="13">
        <v>41807</v>
      </c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59</v>
      </c>
      <c r="C23" s="20" t="s">
        <v>60</v>
      </c>
      <c r="D23" s="20" t="s">
        <v>51</v>
      </c>
      <c r="E23" s="20" t="s">
        <v>51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61</v>
      </c>
      <c r="C24" s="20" t="s">
        <v>62</v>
      </c>
      <c r="D24" s="20" t="s">
        <v>282</v>
      </c>
      <c r="E24" s="20" t="s">
        <v>282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63</v>
      </c>
      <c r="C25" s="20" t="s">
        <v>64</v>
      </c>
      <c r="D25" s="20" t="s">
        <v>65</v>
      </c>
      <c r="E25" s="20" t="s">
        <v>65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66</v>
      </c>
      <c r="C26" s="20" t="s">
        <v>67</v>
      </c>
      <c r="D26" s="20" t="s">
        <v>68</v>
      </c>
      <c r="E26" s="20" t="s">
        <v>68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69</v>
      </c>
      <c r="C27" s="20" t="s">
        <v>70</v>
      </c>
      <c r="D27" s="20" t="s">
        <v>71</v>
      </c>
      <c r="E27" s="20" t="s">
        <v>71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72</v>
      </c>
      <c r="C28" s="20" t="s">
        <v>73</v>
      </c>
      <c r="D28" s="20" t="s">
        <v>74</v>
      </c>
      <c r="E28" s="20" t="s">
        <v>74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75</v>
      </c>
      <c r="C29" s="20" t="s">
        <v>76</v>
      </c>
      <c r="D29" s="20" t="s">
        <v>77</v>
      </c>
      <c r="E29" s="20" t="s">
        <v>77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8</v>
      </c>
    </row>
    <row r="30" spans="1:11" ht="15.75" x14ac:dyDescent="0.25">
      <c r="A30" s="16">
        <v>175</v>
      </c>
      <c r="B30" s="19" t="s">
        <v>78</v>
      </c>
      <c r="C30" s="20" t="s">
        <v>79</v>
      </c>
      <c r="D30" s="20" t="s">
        <v>408</v>
      </c>
      <c r="E30" s="20" t="s">
        <v>454</v>
      </c>
      <c r="F30" s="20">
        <f t="shared" si="0"/>
        <v>1100</v>
      </c>
      <c r="G30" s="21">
        <f t="shared" si="1"/>
        <v>4620</v>
      </c>
      <c r="H30" s="13">
        <v>41820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80</v>
      </c>
      <c r="C31" s="20" t="s">
        <v>81</v>
      </c>
      <c r="D31" s="20" t="s">
        <v>428</v>
      </c>
      <c r="E31" s="20" t="s">
        <v>471</v>
      </c>
      <c r="F31" s="20">
        <f t="shared" si="0"/>
        <v>200</v>
      </c>
      <c r="G31" s="21">
        <f t="shared" si="1"/>
        <v>840</v>
      </c>
      <c r="H31" s="13">
        <v>41800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370</v>
      </c>
      <c r="C32" s="20" t="s">
        <v>82</v>
      </c>
      <c r="D32" s="20" t="s">
        <v>375</v>
      </c>
      <c r="E32" s="20" t="s">
        <v>375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11</v>
      </c>
      <c r="K32" s="14">
        <v>20</v>
      </c>
    </row>
    <row r="33" spans="1:11" ht="15.75" x14ac:dyDescent="0.25">
      <c r="A33" s="16">
        <v>180</v>
      </c>
      <c r="B33" s="19" t="s">
        <v>83</v>
      </c>
      <c r="C33" s="20" t="s">
        <v>84</v>
      </c>
      <c r="D33" s="20" t="s">
        <v>22</v>
      </c>
      <c r="E33" s="20" t="s">
        <v>22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2</v>
      </c>
      <c r="K33" s="14">
        <v>10</v>
      </c>
    </row>
    <row r="34" spans="1:11" ht="15.75" x14ac:dyDescent="0.25">
      <c r="A34" s="16">
        <v>181</v>
      </c>
      <c r="B34" s="19" t="s">
        <v>85</v>
      </c>
      <c r="C34" s="20" t="s">
        <v>86</v>
      </c>
      <c r="D34" s="20" t="s">
        <v>68</v>
      </c>
      <c r="E34" s="20" t="s">
        <v>68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182</v>
      </c>
      <c r="B35" s="19" t="s">
        <v>87</v>
      </c>
      <c r="C35" s="20" t="s">
        <v>88</v>
      </c>
      <c r="D35" s="20" t="s">
        <v>429</v>
      </c>
      <c r="E35" s="20" t="s">
        <v>429</v>
      </c>
      <c r="F35" s="20">
        <f t="shared" si="0"/>
        <v>0</v>
      </c>
      <c r="G35" s="21">
        <f t="shared" si="1"/>
        <v>0</v>
      </c>
      <c r="H35" s="23"/>
      <c r="I35" s="7">
        <v>1</v>
      </c>
      <c r="J35" s="7">
        <v>4</v>
      </c>
      <c r="K35" s="14">
        <v>25</v>
      </c>
    </row>
    <row r="36" spans="1:11" ht="15.75" x14ac:dyDescent="0.25">
      <c r="A36" s="16">
        <v>183</v>
      </c>
      <c r="B36" s="19" t="s">
        <v>89</v>
      </c>
      <c r="C36" s="20" t="s">
        <v>90</v>
      </c>
      <c r="D36" s="20" t="s">
        <v>91</v>
      </c>
      <c r="E36" s="20" t="s">
        <v>91</v>
      </c>
      <c r="F36" s="20">
        <f t="shared" si="0"/>
        <v>0</v>
      </c>
      <c r="G36" s="21">
        <f t="shared" si="1"/>
        <v>0</v>
      </c>
      <c r="H36" s="23"/>
      <c r="I36" s="7">
        <v>3</v>
      </c>
      <c r="J36" s="7">
        <v>7</v>
      </c>
      <c r="K36" s="14">
        <v>13</v>
      </c>
    </row>
    <row r="37" spans="1:11" ht="15.75" x14ac:dyDescent="0.25">
      <c r="A37" s="16">
        <v>188</v>
      </c>
      <c r="B37" s="19" t="s">
        <v>92</v>
      </c>
      <c r="C37" s="20" t="s">
        <v>93</v>
      </c>
      <c r="D37" s="20" t="s">
        <v>94</v>
      </c>
      <c r="E37" s="20" t="s">
        <v>94</v>
      </c>
      <c r="F37" s="20">
        <f t="shared" si="0"/>
        <v>0</v>
      </c>
      <c r="G37" s="21">
        <f t="shared" si="1"/>
        <v>0</v>
      </c>
      <c r="H37" s="23"/>
      <c r="I37" s="7">
        <v>1</v>
      </c>
      <c r="J37" s="7">
        <v>7</v>
      </c>
      <c r="K37" s="14">
        <v>40</v>
      </c>
    </row>
    <row r="38" spans="1:11" ht="15.75" x14ac:dyDescent="0.25">
      <c r="A38" s="16">
        <v>189</v>
      </c>
      <c r="B38" s="19" t="s">
        <v>96</v>
      </c>
      <c r="C38" s="20" t="s">
        <v>97</v>
      </c>
      <c r="D38" s="20" t="s">
        <v>404</v>
      </c>
      <c r="E38" s="20" t="s">
        <v>404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3.8</v>
      </c>
      <c r="K38" s="14">
        <v>20</v>
      </c>
    </row>
    <row r="39" spans="1:11" ht="15.75" x14ac:dyDescent="0.25">
      <c r="A39" s="16">
        <v>190</v>
      </c>
      <c r="B39" s="19" t="s">
        <v>98</v>
      </c>
      <c r="C39" s="20" t="s">
        <v>99</v>
      </c>
      <c r="D39" s="20" t="s">
        <v>100</v>
      </c>
      <c r="E39" s="20" t="s">
        <v>100</v>
      </c>
      <c r="F39" s="20">
        <f t="shared" si="0"/>
        <v>0</v>
      </c>
      <c r="G39" s="21">
        <f t="shared" si="1"/>
        <v>0</v>
      </c>
      <c r="H39" s="23"/>
      <c r="I39" s="7">
        <v>1</v>
      </c>
      <c r="J39" s="7">
        <v>4</v>
      </c>
      <c r="K39" s="14">
        <v>25</v>
      </c>
    </row>
    <row r="40" spans="1:11" ht="15.75" x14ac:dyDescent="0.25">
      <c r="A40" s="16">
        <v>191</v>
      </c>
      <c r="B40" s="19" t="s">
        <v>101</v>
      </c>
      <c r="C40" s="20" t="s">
        <v>102</v>
      </c>
      <c r="D40" s="20" t="s">
        <v>103</v>
      </c>
      <c r="E40" s="20" t="s">
        <v>103</v>
      </c>
      <c r="F40" s="20">
        <f t="shared" si="0"/>
        <v>0</v>
      </c>
      <c r="G40" s="21">
        <f t="shared" si="1"/>
        <v>0</v>
      </c>
      <c r="H40" s="23"/>
      <c r="I40" s="7">
        <v>3</v>
      </c>
      <c r="J40" s="7">
        <v>4</v>
      </c>
      <c r="K40" s="14">
        <v>8</v>
      </c>
    </row>
    <row r="41" spans="1:11" ht="15.75" x14ac:dyDescent="0.25">
      <c r="A41" s="16">
        <v>193</v>
      </c>
      <c r="B41" s="19" t="s">
        <v>104</v>
      </c>
      <c r="C41" s="20" t="s">
        <v>105</v>
      </c>
      <c r="D41" s="20" t="s">
        <v>391</v>
      </c>
      <c r="E41" s="20" t="s">
        <v>455</v>
      </c>
      <c r="F41" s="20">
        <f t="shared" si="0"/>
        <v>15600</v>
      </c>
      <c r="G41" s="21">
        <f t="shared" si="1"/>
        <v>65520</v>
      </c>
      <c r="H41" s="23">
        <v>41820</v>
      </c>
      <c r="I41" s="24">
        <v>3</v>
      </c>
      <c r="J41" s="24">
        <v>2</v>
      </c>
      <c r="K41" s="14">
        <v>3</v>
      </c>
    </row>
    <row r="42" spans="1:11" ht="15.75" x14ac:dyDescent="0.25">
      <c r="A42" s="16">
        <v>194</v>
      </c>
      <c r="B42" s="19" t="s">
        <v>106</v>
      </c>
      <c r="C42" s="20"/>
      <c r="D42" s="20"/>
      <c r="E42" s="20"/>
      <c r="F42" s="20">
        <f t="shared" si="0"/>
        <v>0</v>
      </c>
      <c r="G42" s="21">
        <f t="shared" si="1"/>
        <v>0</v>
      </c>
      <c r="H42" s="22"/>
      <c r="I42" s="7">
        <v>1</v>
      </c>
      <c r="J42" s="17">
        <v>4</v>
      </c>
      <c r="K42" s="7">
        <v>25</v>
      </c>
    </row>
    <row r="43" spans="1:11" ht="15.75" x14ac:dyDescent="0.25">
      <c r="A43" s="16">
        <v>197</v>
      </c>
      <c r="B43" s="19" t="s">
        <v>107</v>
      </c>
      <c r="C43" s="20" t="s">
        <v>108</v>
      </c>
      <c r="D43" s="20" t="s">
        <v>109</v>
      </c>
      <c r="E43" s="20" t="s">
        <v>109</v>
      </c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198</v>
      </c>
      <c r="B44" s="19" t="s">
        <v>371</v>
      </c>
      <c r="C44" s="20" t="s">
        <v>110</v>
      </c>
      <c r="D44" s="20" t="s">
        <v>409</v>
      </c>
      <c r="E44" s="20" t="s">
        <v>409</v>
      </c>
      <c r="F44" s="20">
        <f t="shared" si="0"/>
        <v>0</v>
      </c>
      <c r="G44" s="21">
        <f t="shared" si="1"/>
        <v>0</v>
      </c>
      <c r="H44" s="13"/>
      <c r="I44" s="7">
        <v>1</v>
      </c>
      <c r="J44" s="17">
        <v>8</v>
      </c>
      <c r="K44" s="7">
        <v>40</v>
      </c>
    </row>
    <row r="45" spans="1:11" ht="15.75" x14ac:dyDescent="0.25">
      <c r="A45" s="16">
        <v>200</v>
      </c>
      <c r="B45" s="19" t="s">
        <v>111</v>
      </c>
      <c r="C45" s="20" t="s">
        <v>112</v>
      </c>
      <c r="D45" s="20" t="s">
        <v>272</v>
      </c>
      <c r="E45" s="20" t="s">
        <v>446</v>
      </c>
      <c r="F45" s="20">
        <f t="shared" si="0"/>
        <v>100</v>
      </c>
      <c r="G45" s="21">
        <f t="shared" si="1"/>
        <v>420</v>
      </c>
      <c r="H45" s="13">
        <v>41809</v>
      </c>
      <c r="I45" s="7">
        <v>1</v>
      </c>
      <c r="J45" s="17">
        <v>4</v>
      </c>
      <c r="K45" s="7">
        <v>25</v>
      </c>
    </row>
    <row r="46" spans="1:11" ht="15.75" x14ac:dyDescent="0.25">
      <c r="A46" s="16"/>
      <c r="B46" s="19" t="s">
        <v>113</v>
      </c>
      <c r="C46" s="20" t="s">
        <v>114</v>
      </c>
      <c r="D46" s="20" t="s">
        <v>410</v>
      </c>
      <c r="E46" s="20" t="s">
        <v>410</v>
      </c>
      <c r="F46" s="20">
        <f t="shared" si="0"/>
        <v>0</v>
      </c>
      <c r="G46" s="21">
        <f t="shared" si="1"/>
        <v>0</v>
      </c>
      <c r="H46" s="25"/>
      <c r="I46" s="7">
        <v>1</v>
      </c>
      <c r="J46" s="17"/>
      <c r="K46" s="7"/>
    </row>
    <row r="47" spans="1:11" ht="15.75" x14ac:dyDescent="0.25">
      <c r="A47" s="26"/>
      <c r="B47" s="27" t="s">
        <v>115</v>
      </c>
      <c r="C47" s="28"/>
      <c r="D47" s="28"/>
      <c r="E47" s="28"/>
      <c r="F47" s="29"/>
      <c r="G47" s="30">
        <f>SUM(G4:G46)</f>
        <v>91140</v>
      </c>
      <c r="H47" s="31"/>
      <c r="I47" s="32"/>
      <c r="J47" s="33"/>
      <c r="K47" s="34"/>
    </row>
    <row r="48" spans="1:11" ht="59.25" x14ac:dyDescent="0.75">
      <c r="A48" s="35" t="s">
        <v>434</v>
      </c>
      <c r="C48" s="36"/>
      <c r="D48" s="36"/>
      <c r="E48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2015-08-24T05:15:52Z</dcterms:modified>
</cp:coreProperties>
</file>